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120" windowWidth="18795" windowHeight="8445"/>
  </bookViews>
  <sheets>
    <sheet name="Formato vacaciones" sheetId="1" r:id="rId1"/>
  </sheets>
  <definedNames>
    <definedName name="_xlnm.Print_Area" localSheetId="0">'Formato vacaciones'!$A$1:$D$50</definedName>
  </definedNames>
  <calcPr calcId="145621"/>
</workbook>
</file>

<file path=xl/calcChain.xml><?xml version="1.0" encoding="utf-8"?>
<calcChain xmlns="http://schemas.openxmlformats.org/spreadsheetml/2006/main">
  <c r="I17" i="1" l="1"/>
  <c r="I18" i="1" s="1"/>
  <c r="I19" i="1" s="1"/>
  <c r="I20" i="1" s="1"/>
  <c r="I21" i="1" s="1"/>
  <c r="I22" i="1" s="1"/>
  <c r="H15" i="1"/>
  <c r="H16" i="1" s="1"/>
  <c r="H18" i="1" s="1"/>
  <c r="H19" i="1" s="1"/>
  <c r="H20" i="1" s="1"/>
  <c r="H21" i="1" s="1"/>
  <c r="H22" i="1" s="1"/>
  <c r="C17" i="1"/>
  <c r="C14" i="1"/>
  <c r="I9" i="1" s="1"/>
  <c r="C19" i="1" s="1"/>
  <c r="C48" i="1" l="1"/>
  <c r="C29" i="1" l="1"/>
  <c r="C32" i="1" s="1"/>
  <c r="C33" i="1" s="1"/>
</calcChain>
</file>

<file path=xl/comments1.xml><?xml version="1.0" encoding="utf-8"?>
<comments xmlns="http://schemas.openxmlformats.org/spreadsheetml/2006/main">
  <authors>
    <author>Miguel Figaredo</author>
  </authors>
  <commentList>
    <comment ref="C10" authorId="0">
      <text>
        <r>
          <rPr>
            <b/>
            <sz val="8"/>
            <color indexed="81"/>
            <rFont val="Tahoma"/>
            <family val="2"/>
          </rPr>
          <t>con homoclave</t>
        </r>
      </text>
    </comment>
    <comment ref="C12" authorId="0">
      <text>
        <r>
          <rPr>
            <b/>
            <sz val="8"/>
            <color indexed="81"/>
            <rFont val="Tahoma"/>
            <family val="2"/>
          </rPr>
          <t>11 posiciones</t>
        </r>
      </text>
    </comment>
    <comment ref="C17" authorId="0">
      <text>
        <r>
          <rPr>
            <b/>
            <sz val="8"/>
            <color indexed="81"/>
            <rFont val="Tahoma"/>
            <family val="2"/>
          </rPr>
          <t>Promedio de horas por día habil (horas anuales / 2205 * 7.5h), aún si el empleado efectivamente labora menos de 6 días por semana</t>
        </r>
      </text>
    </comment>
    <comment ref="C18" authorId="0">
      <text>
        <r>
          <rPr>
            <b/>
            <sz val="8"/>
            <color indexed="81"/>
            <rFont val="Tahoma"/>
            <family val="2"/>
          </rPr>
          <t>Sueldo por hora vigente en el conjunto</t>
        </r>
      </text>
    </comment>
    <comment ref="C19" authorId="0">
      <text>
        <r>
          <rPr>
            <b/>
            <sz val="8"/>
            <color indexed="81"/>
            <rFont val="Tahoma"/>
            <family val="2"/>
          </rPr>
          <t>por tablas, según la antigüedad del empleado</t>
        </r>
      </text>
    </comment>
    <comment ref="C25" authorId="0">
      <text>
        <r>
          <rPr>
            <b/>
            <sz val="8"/>
            <color indexed="81"/>
            <rFont val="Tahoma"/>
            <family val="2"/>
          </rPr>
          <t>El día de descanso semanal o los festivos oficiales no se deben tomar a cuenta de vacaciones</t>
        </r>
      </text>
    </comment>
    <comment ref="C29" authorId="0">
      <text>
        <r>
          <rPr>
            <b/>
            <sz val="8"/>
            <color indexed="81"/>
            <rFont val="Tahoma"/>
            <family val="2"/>
          </rPr>
          <t>el día de descanso durante el periodo vacacional se paga mediante 7mo día aplicado a estas horas</t>
        </r>
      </text>
    </comment>
    <comment ref="C32" authorId="0">
      <text>
        <r>
          <rPr>
            <b/>
            <sz val="8"/>
            <color indexed="81"/>
            <rFont val="Tahoma"/>
            <family val="2"/>
          </rPr>
          <t xml:space="preserve">se paga por las horas a incluir en prenómina
</t>
        </r>
      </text>
    </comment>
    <comment ref="C33" authorId="0">
      <text>
        <r>
          <rPr>
            <b/>
            <sz val="8"/>
            <color indexed="81"/>
            <rFont val="Tahoma"/>
            <family val="2"/>
          </rPr>
          <t>se paga como 7mo día de las horas incluidas en prenómina</t>
        </r>
      </text>
    </comment>
  </commentList>
</comments>
</file>

<file path=xl/sharedStrings.xml><?xml version="1.0" encoding="utf-8"?>
<sst xmlns="http://schemas.openxmlformats.org/spreadsheetml/2006/main" count="43" uniqueCount="41">
  <si>
    <t>Nombre del Empleado:</t>
  </si>
  <si>
    <t xml:space="preserve"> </t>
  </si>
  <si>
    <t>R.F.C. :</t>
  </si>
  <si>
    <t xml:space="preserve">Fecha de ingreso: </t>
  </si>
  <si>
    <t>Número del IMSS:</t>
  </si>
  <si>
    <t>Período al que corresponden las vacaciones:</t>
  </si>
  <si>
    <t>DEL</t>
  </si>
  <si>
    <t>AL</t>
  </si>
  <si>
    <t>Salario por hora laborada</t>
  </si>
  <si>
    <t>Días de vacaciones totales según contrato:</t>
  </si>
  <si>
    <t xml:space="preserve">Fecha de inicio de vacaciones                             </t>
  </si>
  <si>
    <t>Fecha de regreso de vacaciones</t>
  </si>
  <si>
    <t>Importe del pago de vacaciones</t>
  </si>
  <si>
    <t xml:space="preserve">    Representante Legal</t>
  </si>
  <si>
    <t xml:space="preserve">Lugar: </t>
  </si>
  <si>
    <t xml:space="preserve">Fecha: </t>
  </si>
  <si>
    <t xml:space="preserve">  (el trabajador debe regresar en fecha indicada o al siguiente día programado para laborar)</t>
  </si>
  <si>
    <t>Importe del pago proporcional de séptimo dia durante vacaciones</t>
  </si>
  <si>
    <t>Días de vacaciones a tomar</t>
  </si>
  <si>
    <t>Horas laboradas diarias promedio (por día habil)</t>
  </si>
  <si>
    <t>Horas a incluir en prenómina *</t>
  </si>
  <si>
    <t xml:space="preserve">   * al incluir esas horas en prenómina se realiza el pago de vacaciones y la parte proporcional por descanso semanal</t>
  </si>
  <si>
    <t>Horas trabajadas en el año (ultimos 12 meses)</t>
  </si>
  <si>
    <t xml:space="preserve">   * los días de vacaciones a tomar se consideran todos los días que no sean su descanso semanal ni día festivo oficial</t>
  </si>
  <si>
    <t>Nombre y Firma del empleado</t>
  </si>
  <si>
    <t>CONSTANCIA  DE VACACIONES OTORGADAS</t>
  </si>
  <si>
    <t>Conjunto cinematográfico:</t>
  </si>
  <si>
    <t>AÑOS</t>
  </si>
  <si>
    <t>DIAS</t>
  </si>
  <si>
    <r>
      <t xml:space="preserve">Nota.-  La </t>
    </r>
    <r>
      <rPr>
        <b/>
        <sz val="9"/>
        <rFont val="Arial"/>
        <family val="2"/>
      </rPr>
      <t>prima vacacional</t>
    </r>
    <r>
      <rPr>
        <sz val="9"/>
        <rFont val="Arial"/>
        <family val="2"/>
      </rPr>
      <t xml:space="preserve"> se calcula en automático por sistema PS, y se paga en el periodo de aniversario del empleado incluye el pago de todos los días de vacaciones del año, aun cuando vaya a disfrutarse solo una parte en este periodo vacacional</t>
    </r>
  </si>
  <si>
    <t>Años=</t>
  </si>
  <si>
    <t xml:space="preserve">   * si el empleado trabajo 5 a 6 dias por semana podrá partir sus vacaciones en más de un periodo, en caso contrario deberá disfrutar sus vacaciones en un solo periodo</t>
  </si>
  <si>
    <t>Recibi el pago de mi período vacacional arriba citado, cantidad que recibo a mi entera satisfacción con lo cual quedo totalmente liquidado en lo que a este concepto se refiere.</t>
  </si>
  <si>
    <t>CINÉPOLIS DE MÉXICO, S.A. DE C.V.</t>
  </si>
  <si>
    <t>RFC: CME-981208-VE4</t>
  </si>
  <si>
    <t xml:space="preserve">GORE930217242 </t>
  </si>
  <si>
    <t>C GALERIAS ATIZAPAN</t>
  </si>
  <si>
    <t>ALEGRIA SANCHEZ XOCHILT NAYELY</t>
  </si>
  <si>
    <t>90129313772</t>
  </si>
  <si>
    <t>ATIZAPAN DE ZARAGOZA ESTADO DE MEXICO</t>
  </si>
  <si>
    <t>MIGUEL ANGEL GUTIERREZ NAVA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</si>
</sst>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$#,##0.00;[Red]&quot;-$&quot;#,##0.00"/>
    <numFmt numFmtId="165" formatCode="[$-F800]dddd\,\ mmmm\ dd\,\ yyyy"/>
    <numFmt numFmtId="166" formatCode="ddd\ dd/mm/yyyy"/>
  </numFmts>
  <fonts count="11" x14ac:knownFonts="1"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b/>
      <sz val="1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14" fontId="2" fillId="2" borderId="0" xfId="0" applyNumberFormat="1" applyFont="1" applyFill="1" applyAlignment="1" applyProtection="1">
      <alignment horizontal="center" vertical="center"/>
      <protection locked="0"/>
    </xf>
    <xf numFmtId="49" fontId="2" fillId="2" borderId="0" xfId="0" applyNumberFormat="1" applyFont="1" applyFill="1" applyAlignment="1" applyProtection="1">
      <alignment horizontal="center" vertical="center"/>
      <protection locked="0"/>
    </xf>
    <xf numFmtId="3" fontId="4" fillId="2" borderId="0" xfId="0" applyNumberFormat="1" applyFont="1" applyFill="1" applyBorder="1" applyAlignment="1" applyProtection="1">
      <alignment horizontal="center" vertical="center"/>
      <protection locked="0"/>
    </xf>
    <xf numFmtId="164" fontId="2" fillId="2" borderId="0" xfId="0" applyNumberFormat="1" applyFont="1" applyFill="1" applyAlignment="1" applyProtection="1">
      <alignment horizontal="center" vertical="center"/>
      <protection locked="0"/>
    </xf>
    <xf numFmtId="166" fontId="0" fillId="2" borderId="0" xfId="0" applyNumberFormat="1" applyFont="1" applyFill="1" applyAlignment="1" applyProtection="1">
      <alignment horizontal="center" vertical="center"/>
      <protection locked="0"/>
    </xf>
    <xf numFmtId="166" fontId="7" fillId="2" borderId="0" xfId="0" applyNumberFormat="1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/>
    </xf>
    <xf numFmtId="0" fontId="0" fillId="0" borderId="0" xfId="0" applyAlignment="1" applyProtection="1">
      <alignment horizontal="center" vertical="center"/>
    </xf>
    <xf numFmtId="14" fontId="2" fillId="0" borderId="0" xfId="0" applyNumberFormat="1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14" fontId="2" fillId="0" borderId="0" xfId="0" applyNumberFormat="1" applyFont="1" applyFill="1" applyAlignment="1" applyProtection="1">
      <alignment horizontal="center" vertical="center"/>
    </xf>
    <xf numFmtId="0" fontId="0" fillId="0" borderId="0" xfId="0" quotePrefix="1" applyBorder="1" applyAlignment="1" applyProtection="1">
      <alignment horizontal="left" vertical="center"/>
    </xf>
    <xf numFmtId="0" fontId="0" fillId="0" borderId="0" xfId="0" applyBorder="1" applyAlignment="1" applyProtection="1">
      <alignment horizontal="center" vertical="center"/>
    </xf>
    <xf numFmtId="2" fontId="0" fillId="0" borderId="0" xfId="0" applyNumberFormat="1" applyFont="1" applyAlignment="1" applyProtection="1">
      <alignment horizontal="center" vertical="center"/>
    </xf>
    <xf numFmtId="0" fontId="7" fillId="0" borderId="0" xfId="0" applyFont="1" applyBorder="1" applyAlignment="1" applyProtection="1">
      <alignment vertical="center"/>
    </xf>
    <xf numFmtId="0" fontId="5" fillId="0" borderId="0" xfId="0" quotePrefix="1" applyFont="1" applyBorder="1" applyAlignment="1" applyProtection="1">
      <alignment horizontal="left" vertical="center"/>
    </xf>
    <xf numFmtId="0" fontId="0" fillId="0" borderId="0" xfId="0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164" fontId="2" fillId="0" borderId="0" xfId="0" applyNumberFormat="1" applyFont="1" applyBorder="1" applyAlignment="1" applyProtection="1">
      <alignment horizontal="center" vertical="center"/>
    </xf>
    <xf numFmtId="2" fontId="0" fillId="0" borderId="0" xfId="0" applyNumberForma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164" fontId="2" fillId="0" borderId="2" xfId="0" applyNumberFormat="1" applyFont="1" applyBorder="1" applyAlignment="1" applyProtection="1">
      <alignment horizontal="center" vertical="center"/>
    </xf>
    <xf numFmtId="0" fontId="2" fillId="0" borderId="0" xfId="0" quotePrefix="1" applyFont="1" applyBorder="1" applyAlignment="1" applyProtection="1">
      <alignment horizontal="left" vertical="center"/>
    </xf>
    <xf numFmtId="0" fontId="5" fillId="0" borderId="0" xfId="0" quotePrefix="1" applyFont="1" applyBorder="1" applyAlignment="1" applyProtection="1">
      <alignment horizontal="left" vertical="top"/>
    </xf>
    <xf numFmtId="0" fontId="2" fillId="0" borderId="0" xfId="0" quotePrefix="1" applyFont="1" applyAlignment="1" applyProtection="1">
      <alignment horizontal="center" vertical="center"/>
    </xf>
    <xf numFmtId="0" fontId="5" fillId="3" borderId="0" xfId="0" applyFont="1" applyFill="1" applyBorder="1" applyAlignment="1">
      <alignment horizontal="center"/>
    </xf>
    <xf numFmtId="0" fontId="2" fillId="0" borderId="0" xfId="0" applyFont="1" applyFill="1" applyAlignment="1" applyProtection="1">
      <alignment horizontal="center" vertical="center"/>
    </xf>
    <xf numFmtId="0" fontId="0" fillId="3" borderId="0" xfId="0" applyFill="1" applyAlignment="1" applyProtection="1">
      <alignment vertical="center"/>
    </xf>
    <xf numFmtId="165" fontId="9" fillId="2" borderId="0" xfId="0" applyNumberFormat="1" applyFont="1" applyFill="1" applyAlignment="1" applyProtection="1">
      <alignment horizontal="center" vertical="center"/>
      <protection locked="0"/>
    </xf>
    <xf numFmtId="0" fontId="2" fillId="2" borderId="0" xfId="0" quotePrefix="1" applyFont="1" applyFill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</xf>
    <xf numFmtId="0" fontId="4" fillId="0" borderId="0" xfId="0" quotePrefix="1" applyFont="1" applyAlignment="1" applyProtection="1">
      <alignment vertical="center"/>
    </xf>
    <xf numFmtId="4" fontId="7" fillId="0" borderId="2" xfId="0" applyNumberFormat="1" applyFont="1" applyBorder="1" applyAlignment="1" applyProtection="1">
      <alignment horizontal="center" vertical="center"/>
    </xf>
    <xf numFmtId="0" fontId="8" fillId="0" borderId="3" xfId="0" quotePrefix="1" applyFont="1" applyBorder="1" applyAlignment="1" applyProtection="1">
      <alignment horizontal="left" vertical="center" wrapText="1"/>
    </xf>
    <xf numFmtId="0" fontId="8" fillId="0" borderId="4" xfId="0" quotePrefix="1" applyFont="1" applyBorder="1" applyAlignment="1" applyProtection="1">
      <alignment horizontal="left" vertical="center" wrapText="1"/>
    </xf>
    <xf numFmtId="0" fontId="8" fillId="0" borderId="5" xfId="0" quotePrefix="1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0" fillId="0" borderId="0" xfId="0" quotePrefix="1" applyAlignment="1" applyProtection="1">
      <alignment horizontal="center" vertical="center"/>
    </xf>
    <xf numFmtId="0" fontId="5" fillId="0" borderId="0" xfId="0" quotePrefix="1" applyFont="1" applyBorder="1" applyAlignment="1" applyProtection="1">
      <alignment horizontal="left" vertical="center" wrapText="1"/>
    </xf>
    <xf numFmtId="0" fontId="10" fillId="0" borderId="3" xfId="0" quotePrefix="1" applyFont="1" applyBorder="1" applyAlignment="1" applyProtection="1">
      <alignment horizontal="center" vertical="center" wrapText="1"/>
    </xf>
    <xf numFmtId="0" fontId="10" fillId="0" borderId="4" xfId="0" quotePrefix="1" applyFont="1" applyBorder="1" applyAlignment="1" applyProtection="1">
      <alignment horizontal="center" vertical="center" wrapText="1"/>
    </xf>
    <xf numFmtId="0" fontId="10" fillId="0" borderId="5" xfId="0" quotePrefix="1" applyFont="1" applyBorder="1" applyAlignment="1" applyProtection="1">
      <alignment horizontal="center" vertical="center" wrapText="1"/>
    </xf>
    <xf numFmtId="0" fontId="4" fillId="0" borderId="0" xfId="0" quotePrefix="1" applyFont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1270000</xdr:colOff>
      <xdr:row>9</xdr:row>
      <xdr:rowOff>127000</xdr:rowOff>
    </xdr:from>
    <xdr:to>
      <xdr:col>0</xdr:col>
      <xdr:colOff>1905000</xdr:colOff>
      <xdr:row>12</xdr:row>
      <xdr:rowOff>76200</xdr:rowOff>
    </xdr:to>
    <xdr:sp macro="" textlink="">
      <xdr:nvSpPr>
        <xdr:cNvPr id="4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endParaRPr lang="es-MX" sz="1100"/>
        </a:p>
      </xdr:txBody>
    </xdr:sp>
    <xdr:clientData/>
  </xdr:twoCellAnchor>
  <xdr:twoCellAnchor>
    <xdr:from>
      <xdr:col>0</xdr:col>
      <xdr:colOff>1270000</xdr:colOff>
      <xdr:row>9</xdr:row>
      <xdr:rowOff>127000</xdr:rowOff>
    </xdr:from>
    <xdr:to>
      <xdr:col>0</xdr:col>
      <xdr:colOff>1905000</xdr:colOff>
      <xdr:row>12</xdr:row>
      <xdr:rowOff>76200</xdr:rowOff>
    </xdr:to>
    <xdr:sp macro="" textlink="">
      <xdr:nvSpPr>
        <xdr:cNvPr id="6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endParaRPr lang="es-MX" sz="1100"/>
        </a:p>
      </xdr:txBody>
    </xdr:sp>
    <xdr:clientData/>
  </xdr:twoCellAnchor>
  <xdr:twoCellAnchor>
    <xdr:from>
      <xdr:col>0</xdr:col>
      <xdr:colOff>1270000</xdr:colOff>
      <xdr:row>6</xdr:row>
      <xdr:rowOff>88900</xdr:rowOff>
    </xdr:from>
    <xdr:to>
      <xdr:col>0</xdr:col>
      <xdr:colOff>1905000</xdr:colOff>
      <xdr:row>9</xdr:row>
      <xdr:rowOff>47625</xdr:rowOff>
    </xdr:to>
    <xdr:sp macro="" textlink="">
      <xdr:nvSpPr>
        <xdr:cNvPr id="7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s-MX" sz="1100"/>
            <a:t>&lt;root/&gt;</a:t>
          </a:r>
        </a:p>
        <a:p>
          <a:endParaRPr lang="es-MX" sz="1100"/>
        </a:p>
      </xdr:txBody>
    </xdr:sp>
    <xdr:clientData/>
  </xdr:twoCellAnchor>
  <xdr:twoCellAnchor>
    <xdr:from>
      <xdr:col>0</xdr:col>
      <xdr:colOff>1270000</xdr:colOff>
      <xdr:row>6</xdr:row>
      <xdr:rowOff>88900</xdr:rowOff>
    </xdr:from>
    <xdr:to>
      <xdr:col>0</xdr:col>
      <xdr:colOff>1905000</xdr:colOff>
      <xdr:row>9</xdr:row>
      <xdr:rowOff>47625</xdr:rowOff>
    </xdr:to>
    <xdr:sp macro="" textlink="">
      <xdr:nvSpPr>
        <xdr:cNvPr id="8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endParaRPr lang="es-MX" sz="1100"/>
        </a:p>
      </xdr:txBody>
    </xdr:sp>
    <xdr:clientData/>
  </xdr:twoCellAnchor>
  <xdr:twoCellAnchor>
    <xdr:from>
      <xdr:col>0</xdr:col>
      <xdr:colOff>1270000</xdr:colOff>
      <xdr:row>6</xdr:row>
      <xdr:rowOff>88900</xdr:rowOff>
    </xdr:from>
    <xdr:to>
      <xdr:col>0</xdr:col>
      <xdr:colOff>1905000</xdr:colOff>
      <xdr:row>9</xdr:row>
      <xdr:rowOff>47625</xdr:rowOff>
    </xdr:to>
    <xdr:sp macro="" textlink="">
      <xdr:nvSpPr>
        <xdr:cNvPr id="9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endParaRPr lang="es-MX" sz="1100"/>
        </a:p>
      </xdr:txBody>
    </xdr:sp>
    <xdr:clientData/>
  </xdr:twoCellAnchor>
  <xdr:twoCellAnchor>
    <xdr:from>
      <xdr:col>0</xdr:col>
      <xdr:colOff>1270000</xdr:colOff>
      <xdr:row>6</xdr:row>
      <xdr:rowOff>88900</xdr:rowOff>
    </xdr:from>
    <xdr:to>
      <xdr:col>0</xdr:col>
      <xdr:colOff>1905000</xdr:colOff>
      <xdr:row>9</xdr:row>
      <xdr:rowOff>47625</xdr:rowOff>
    </xdr:to>
    <xdr:sp macro="" textlink="">
      <xdr:nvSpPr>
        <xdr:cNvPr id="10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endParaRPr lang="es-MX" sz="1100"/>
        </a:p>
      </xdr:txBody>
    </xdr:sp>
    <xdr:clientData/>
  </xdr:twoCellAnchor>
  <xdr:twoCellAnchor>
    <xdr:from>
      <xdr:col>0</xdr:col>
      <xdr:colOff>1270000</xdr:colOff>
      <xdr:row>6</xdr:row>
      <xdr:rowOff>88900</xdr:rowOff>
    </xdr:from>
    <xdr:to>
      <xdr:col>0</xdr:col>
      <xdr:colOff>1905000</xdr:colOff>
      <xdr:row>9</xdr:row>
      <xdr:rowOff>47625</xdr:rowOff>
    </xdr:to>
    <xdr:sp macro="" textlink="">
      <xdr:nvSpPr>
        <xdr:cNvPr id="11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endParaRPr lang="es-MX" sz="1100"/>
        </a:p>
      </xdr:txBody>
    </xdr:sp>
    <xdr:clientData/>
  </xdr:twoCellAnchor>
  <xdr:twoCellAnchor>
    <xdr:from>
      <xdr:col>0</xdr:col>
      <xdr:colOff>1270000</xdr:colOff>
      <xdr:row>6</xdr:row>
      <xdr:rowOff>88900</xdr:rowOff>
    </xdr:from>
    <xdr:to>
      <xdr:col>0</xdr:col>
      <xdr:colOff>1905000</xdr:colOff>
      <xdr:row>9</xdr:row>
      <xdr:rowOff>47625</xdr:rowOff>
    </xdr:to>
    <xdr:sp macro="" textlink="">
      <xdr:nvSpPr>
        <xdr:cNvPr id="12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endParaRPr lang="es-MX" sz="1100"/>
        </a:p>
      </xdr:txBody>
    </xdr:sp>
    <xdr:clientData/>
  </xdr:twoCellAnchor>
  <xdr:twoCellAnchor>
    <xdr:from>
      <xdr:col>0</xdr:col>
      <xdr:colOff>1270000</xdr:colOff>
      <xdr:row>6</xdr:row>
      <xdr:rowOff>88900</xdr:rowOff>
    </xdr:from>
    <xdr:to>
      <xdr:col>0</xdr:col>
      <xdr:colOff>1905000</xdr:colOff>
      <xdr:row>9</xdr:row>
      <xdr:rowOff>47625</xdr:rowOff>
    </xdr:to>
    <xdr:sp macro="" textlink="">
      <xdr:nvSpPr>
        <xdr:cNvPr id="13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s-MX" sz="1100"/>
            <a:t>&lt;root/&gt;</a:t>
          </a:r>
        </a:p>
        <a:p>
          <a:endParaRPr lang="es-MX" sz="1100"/>
        </a:p>
      </xdr:txBody>
    </xdr:sp>
    <xdr:clientData/>
  </xdr:twoCellAnchor>
  <xdr:twoCellAnchor>
    <xdr:from>
      <xdr:col>0</xdr:col>
      <xdr:colOff>1270000</xdr:colOff>
      <xdr:row>6</xdr:row>
      <xdr:rowOff>88900</xdr:rowOff>
    </xdr:from>
    <xdr:to>
      <xdr:col>0</xdr:col>
      <xdr:colOff>1905000</xdr:colOff>
      <xdr:row>9</xdr:row>
      <xdr:rowOff>47625</xdr:rowOff>
    </xdr:to>
    <xdr:sp macro="" textlink="">
      <xdr:nvSpPr>
        <xdr:cNvPr id="14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A1:I49"/>
  <sheetViews>
    <sheetView showGridLines="0" tabSelected="1" topLeftCell="A9" zoomScale="110" zoomScaleNormal="110" workbookViewId="0">
      <selection activeCell="C19" sqref="C19"/>
    </sheetView>
  </sheetViews>
  <sheetFormatPr baseColWidth="10" defaultRowHeight="12.75" x14ac:dyDescent="0.2"/>
  <cols>
    <col min="1" max="1" width="51.140625" style="10" customWidth="1"/>
    <col min="2" max="2" width="9.28515625" style="10" customWidth="1"/>
    <col min="3" max="3" width="33.140625" style="10" customWidth="1"/>
    <col min="4" max="4" width="4.28515625" style="10" customWidth="1"/>
    <col min="5" max="5" width="27.28515625" style="10" customWidth="1"/>
    <col min="6" max="16384" width="11.42578125" style="10"/>
  </cols>
  <sheetData>
    <row r="1" spans="1:9" ht="18" x14ac:dyDescent="0.2">
      <c r="A1" s="43" t="s">
        <v>33</v>
      </c>
      <c r="B1" s="43"/>
      <c r="C1" s="43"/>
    </row>
    <row r="2" spans="1:9" x14ac:dyDescent="0.2">
      <c r="A2" s="44" t="s">
        <v>34</v>
      </c>
      <c r="B2" s="44"/>
      <c r="C2" s="44"/>
    </row>
    <row r="4" spans="1:9" ht="15.75" x14ac:dyDescent="0.2">
      <c r="A4" s="49" t="s">
        <v>25</v>
      </c>
      <c r="B4" s="49"/>
      <c r="C4" s="49"/>
      <c r="D4" s="38"/>
    </row>
    <row r="6" spans="1:9" ht="21" customHeight="1" x14ac:dyDescent="0.2">
      <c r="A6" s="10" t="s">
        <v>26</v>
      </c>
    </row>
    <row r="7" spans="1:9" ht="22.5" customHeight="1" x14ac:dyDescent="0.2">
      <c r="A7" s="36" t="s">
        <v>36</v>
      </c>
    </row>
    <row r="9" spans="1:9" ht="18" customHeight="1" x14ac:dyDescent="0.2">
      <c r="A9" s="10" t="s">
        <v>0</v>
      </c>
      <c r="B9" s="12"/>
      <c r="C9" s="1" t="s">
        <v>37</v>
      </c>
      <c r="D9" s="12"/>
      <c r="E9" s="13"/>
      <c r="H9" s="34" t="s">
        <v>30</v>
      </c>
      <c r="I9" s="34">
        <f>YEAR(C14)-YEAR(C11)</f>
        <v>1</v>
      </c>
    </row>
    <row r="10" spans="1:9" ht="18" customHeight="1" x14ac:dyDescent="0.2">
      <c r="A10" s="10" t="s">
        <v>2</v>
      </c>
      <c r="B10" s="12"/>
      <c r="C10" s="2" t="s">
        <v>35</v>
      </c>
      <c r="D10" s="12"/>
      <c r="E10" s="12"/>
    </row>
    <row r="11" spans="1:9" ht="18" customHeight="1" x14ac:dyDescent="0.2">
      <c r="A11" s="10" t="s">
        <v>3</v>
      </c>
      <c r="B11" s="12"/>
      <c r="C11" s="3">
        <v>40983</v>
      </c>
      <c r="D11" s="12"/>
      <c r="E11" s="12"/>
      <c r="H11" s="32" t="s">
        <v>27</v>
      </c>
      <c r="I11" s="32" t="s">
        <v>28</v>
      </c>
    </row>
    <row r="12" spans="1:9" ht="18" customHeight="1" x14ac:dyDescent="0.2">
      <c r="A12" s="10" t="s">
        <v>4</v>
      </c>
      <c r="B12" s="12" t="s">
        <v>1</v>
      </c>
      <c r="C12" s="4" t="s">
        <v>38</v>
      </c>
      <c r="D12" s="12"/>
      <c r="E12" s="12"/>
      <c r="H12" s="32">
        <v>0</v>
      </c>
      <c r="I12" s="32">
        <v>0</v>
      </c>
    </row>
    <row r="13" spans="1:9" ht="18" customHeight="1" x14ac:dyDescent="0.2">
      <c r="A13" s="10" t="s">
        <v>5</v>
      </c>
      <c r="B13" s="12" t="s">
        <v>6</v>
      </c>
      <c r="C13" s="3">
        <v>40983</v>
      </c>
      <c r="D13" s="14"/>
      <c r="E13" s="13"/>
      <c r="H13" s="32">
        <v>1</v>
      </c>
      <c r="I13" s="32">
        <v>6</v>
      </c>
    </row>
    <row r="14" spans="1:9" ht="18" customHeight="1" x14ac:dyDescent="0.2">
      <c r="B14" s="12" t="s">
        <v>7</v>
      </c>
      <c r="C14" s="15">
        <f>+C13+365-1</f>
        <v>41347</v>
      </c>
      <c r="D14" s="14"/>
      <c r="E14" s="13"/>
      <c r="H14" s="32">
        <v>2</v>
      </c>
      <c r="I14" s="32">
        <v>8</v>
      </c>
    </row>
    <row r="15" spans="1:9" ht="18" customHeight="1" x14ac:dyDescent="0.2">
      <c r="B15" s="12"/>
      <c r="C15" s="13"/>
      <c r="D15" s="14"/>
      <c r="E15" s="13"/>
      <c r="H15" s="32">
        <f>1+H14</f>
        <v>3</v>
      </c>
      <c r="I15" s="32">
        <v>10</v>
      </c>
    </row>
    <row r="16" spans="1:9" ht="18" customHeight="1" x14ac:dyDescent="0.2">
      <c r="A16" s="16" t="s">
        <v>22</v>
      </c>
      <c r="B16" s="17"/>
      <c r="C16" s="5">
        <v>2075.69</v>
      </c>
      <c r="D16" s="12"/>
      <c r="E16" s="12"/>
      <c r="H16" s="32">
        <f>1+H15</f>
        <v>4</v>
      </c>
      <c r="I16" s="32">
        <v>12</v>
      </c>
    </row>
    <row r="17" spans="1:9" ht="18" customHeight="1" x14ac:dyDescent="0.2">
      <c r="A17" s="11" t="s">
        <v>19</v>
      </c>
      <c r="B17" s="12"/>
      <c r="C17" s="18">
        <f>+MIN(7.5,C16/2205*7.5)</f>
        <v>7.0601700680272108</v>
      </c>
      <c r="D17" s="12"/>
      <c r="E17" s="12"/>
      <c r="H17" s="32">
        <v>5</v>
      </c>
      <c r="I17" s="32">
        <f t="shared" ref="I17:I22" si="0">2+I16</f>
        <v>14</v>
      </c>
    </row>
    <row r="18" spans="1:9" ht="18" customHeight="1" x14ac:dyDescent="0.2">
      <c r="A18" s="10" t="s">
        <v>8</v>
      </c>
      <c r="B18" s="12"/>
      <c r="C18" s="6">
        <v>20.86</v>
      </c>
      <c r="D18" s="12"/>
      <c r="E18" s="12"/>
      <c r="H18" s="32">
        <f t="shared" ref="H18:H22" si="1">5+H17</f>
        <v>10</v>
      </c>
      <c r="I18" s="32">
        <f t="shared" si="0"/>
        <v>16</v>
      </c>
    </row>
    <row r="19" spans="1:9" ht="18" customHeight="1" x14ac:dyDescent="0.2">
      <c r="A19" s="10" t="s">
        <v>9</v>
      </c>
      <c r="B19" s="12"/>
      <c r="C19" s="33">
        <f>VLOOKUP(I9,$H$11:$I$22,2,1)</f>
        <v>6</v>
      </c>
      <c r="D19" s="12"/>
      <c r="E19" s="12"/>
      <c r="H19" s="32">
        <f t="shared" si="1"/>
        <v>15</v>
      </c>
      <c r="I19" s="32">
        <f t="shared" si="0"/>
        <v>18</v>
      </c>
    </row>
    <row r="20" spans="1:9" ht="18" customHeight="1" x14ac:dyDescent="0.2">
      <c r="A20" s="12"/>
      <c r="B20" s="12"/>
      <c r="C20" s="12"/>
      <c r="D20" s="12"/>
      <c r="E20" s="12"/>
      <c r="H20" s="32">
        <f t="shared" si="1"/>
        <v>20</v>
      </c>
      <c r="I20" s="32">
        <f t="shared" si="0"/>
        <v>20</v>
      </c>
    </row>
    <row r="21" spans="1:9" ht="18" customHeight="1" x14ac:dyDescent="0.2">
      <c r="A21" s="10" t="s">
        <v>10</v>
      </c>
      <c r="B21" s="12"/>
      <c r="C21" s="7">
        <v>41379</v>
      </c>
      <c r="D21" s="12"/>
      <c r="E21" s="12"/>
      <c r="H21" s="32">
        <f t="shared" si="1"/>
        <v>25</v>
      </c>
      <c r="I21" s="32">
        <f t="shared" si="0"/>
        <v>22</v>
      </c>
    </row>
    <row r="22" spans="1:9" ht="18" customHeight="1" x14ac:dyDescent="0.2">
      <c r="A22" s="19" t="s">
        <v>11</v>
      </c>
      <c r="B22" s="17"/>
      <c r="C22" s="8">
        <v>41387</v>
      </c>
      <c r="D22" s="12"/>
      <c r="E22" s="12"/>
      <c r="H22" s="32">
        <f t="shared" si="1"/>
        <v>30</v>
      </c>
      <c r="I22" s="32">
        <f t="shared" si="0"/>
        <v>24</v>
      </c>
    </row>
    <row r="23" spans="1:9" ht="18" customHeight="1" x14ac:dyDescent="0.2">
      <c r="A23" s="20" t="s">
        <v>16</v>
      </c>
      <c r="B23" s="17"/>
      <c r="C23" s="17"/>
      <c r="D23" s="12"/>
      <c r="E23" s="12"/>
    </row>
    <row r="24" spans="1:9" ht="18" customHeight="1" x14ac:dyDescent="0.2">
      <c r="A24" s="21"/>
      <c r="B24" s="17"/>
      <c r="C24" s="17"/>
      <c r="D24" s="12"/>
      <c r="E24" s="12"/>
    </row>
    <row r="25" spans="1:9" ht="18" customHeight="1" x14ac:dyDescent="0.2">
      <c r="A25" s="10" t="s">
        <v>18</v>
      </c>
      <c r="B25" s="12"/>
      <c r="C25" s="2">
        <v>6</v>
      </c>
      <c r="D25" s="12"/>
      <c r="E25" s="12"/>
    </row>
    <row r="26" spans="1:9" ht="18" customHeight="1" x14ac:dyDescent="0.2">
      <c r="A26" s="20" t="s">
        <v>23</v>
      </c>
      <c r="B26" s="37"/>
      <c r="C26" s="37"/>
      <c r="D26" s="12"/>
      <c r="E26" s="12"/>
    </row>
    <row r="27" spans="1:9" ht="24.75" customHeight="1" x14ac:dyDescent="0.2">
      <c r="A27" s="45" t="s">
        <v>31</v>
      </c>
      <c r="B27" s="45"/>
      <c r="C27" s="45"/>
      <c r="D27" s="12"/>
      <c r="E27" s="12"/>
    </row>
    <row r="28" spans="1:9" ht="18" customHeight="1" x14ac:dyDescent="0.2">
      <c r="A28" s="30"/>
      <c r="B28" s="12"/>
      <c r="C28" s="12"/>
      <c r="D28" s="12"/>
      <c r="E28" s="12"/>
    </row>
    <row r="29" spans="1:9" ht="18" customHeight="1" x14ac:dyDescent="0.2">
      <c r="A29" s="29" t="s">
        <v>20</v>
      </c>
      <c r="B29" s="17"/>
      <c r="C29" s="39">
        <f>+C25*C17</f>
        <v>42.361020408163263</v>
      </c>
      <c r="D29" s="12"/>
      <c r="E29" s="12"/>
    </row>
    <row r="30" spans="1:9" ht="18" customHeight="1" x14ac:dyDescent="0.2">
      <c r="A30" s="22" t="s">
        <v>21</v>
      </c>
      <c r="B30" s="17"/>
      <c r="C30" s="17"/>
      <c r="D30" s="12"/>
      <c r="E30" s="12"/>
    </row>
    <row r="31" spans="1:9" ht="18" customHeight="1" x14ac:dyDescent="0.2">
      <c r="A31" s="22"/>
      <c r="B31" s="17"/>
      <c r="C31" s="17"/>
      <c r="D31" s="12"/>
      <c r="E31" s="12"/>
    </row>
    <row r="32" spans="1:9" ht="18" customHeight="1" x14ac:dyDescent="0.2">
      <c r="A32" s="21" t="s">
        <v>12</v>
      </c>
      <c r="B32" s="17"/>
      <c r="C32" s="28">
        <f>+C29*C18</f>
        <v>883.65088571428566</v>
      </c>
      <c r="D32" s="12"/>
    </row>
    <row r="33" spans="1:5" ht="18" customHeight="1" x14ac:dyDescent="0.2">
      <c r="A33" s="16" t="s">
        <v>17</v>
      </c>
      <c r="B33" s="17"/>
      <c r="C33" s="28">
        <f>+C32*0.16667</f>
        <v>147.278093122</v>
      </c>
      <c r="D33" s="12"/>
    </row>
    <row r="34" spans="1:5" ht="18" customHeight="1" x14ac:dyDescent="0.2">
      <c r="A34" s="16"/>
      <c r="B34" s="17"/>
      <c r="C34" s="23"/>
      <c r="D34" s="12"/>
    </row>
    <row r="35" spans="1:5" ht="51" customHeight="1" x14ac:dyDescent="0.2">
      <c r="A35" s="40" t="s">
        <v>29</v>
      </c>
      <c r="B35" s="41"/>
      <c r="C35" s="42"/>
      <c r="D35" s="12"/>
      <c r="E35" s="24"/>
    </row>
    <row r="36" spans="1:5" ht="18" customHeight="1" x14ac:dyDescent="0.2"/>
    <row r="37" spans="1:5" ht="44.25" customHeight="1" x14ac:dyDescent="0.2">
      <c r="A37" s="46" t="s">
        <v>32</v>
      </c>
      <c r="B37" s="47"/>
      <c r="C37" s="48"/>
    </row>
    <row r="38" spans="1:5" ht="14.25" customHeight="1" x14ac:dyDescent="0.2"/>
    <row r="39" spans="1:5" ht="18" customHeight="1" x14ac:dyDescent="0.2"/>
    <row r="40" spans="1:5" ht="18" customHeight="1" x14ac:dyDescent="0.2">
      <c r="A40" s="10" t="s">
        <v>14</v>
      </c>
      <c r="C40" s="10" t="s">
        <v>15</v>
      </c>
    </row>
    <row r="41" spans="1:5" ht="18" customHeight="1" x14ac:dyDescent="0.2">
      <c r="A41" s="9" t="s">
        <v>39</v>
      </c>
      <c r="C41" s="35">
        <v>41371</v>
      </c>
    </row>
    <row r="42" spans="1:5" ht="18" customHeight="1" x14ac:dyDescent="0.2"/>
    <row r="43" spans="1:5" ht="18" customHeight="1" x14ac:dyDescent="0.2">
      <c r="A43" s="14" t="s">
        <v>13</v>
      </c>
      <c r="C43" s="31" t="s">
        <v>24</v>
      </c>
    </row>
    <row r="44" spans="1:5" ht="18" customHeight="1" x14ac:dyDescent="0.2">
      <c r="A44" s="25"/>
      <c r="B44" s="25"/>
      <c r="C44" s="14"/>
    </row>
    <row r="45" spans="1:5" ht="18" customHeight="1" x14ac:dyDescent="0.2">
      <c r="A45" s="25"/>
      <c r="B45" s="25"/>
      <c r="C45" s="14"/>
    </row>
    <row r="46" spans="1:5" ht="18" customHeight="1" x14ac:dyDescent="0.2">
      <c r="A46" s="25"/>
      <c r="B46" s="25"/>
      <c r="C46" s="14"/>
    </row>
    <row r="47" spans="1:5" ht="18" customHeight="1" thickBot="1" x14ac:dyDescent="0.25">
      <c r="A47" s="26" t="s">
        <v>1</v>
      </c>
      <c r="B47" s="25" t="s">
        <v>1</v>
      </c>
      <c r="C47" s="27"/>
    </row>
    <row r="48" spans="1:5" ht="18" customHeight="1" thickTop="1" x14ac:dyDescent="0.2">
      <c r="A48" s="2" t="s">
        <v>40</v>
      </c>
      <c r="C48" s="14" t="str">
        <f>+C9</f>
        <v>ALEGRIA SANCHEZ XOCHILT NAYELY</v>
      </c>
    </row>
    <row r="49" ht="18" customHeight="1" x14ac:dyDescent="0.2"/>
  </sheetData>
  <sheetProtection password="C8CF" sheet="1" objects="1" scenarios="1"/>
  <mergeCells count="6">
    <mergeCell ref="A35:C35"/>
    <mergeCell ref="A1:C1"/>
    <mergeCell ref="A2:C2"/>
    <mergeCell ref="A27:C27"/>
    <mergeCell ref="A37:C37"/>
    <mergeCell ref="A4:C4"/>
  </mergeCells>
  <dataValidations count="2">
    <dataValidation type="date" allowBlank="1" showInputMessage="1" showErrorMessage="1" sqref="C41">
      <formula1>40179</formula1>
      <formula2>73050</formula2>
    </dataValidation>
    <dataValidation type="date" allowBlank="1" showInputMessage="1" showErrorMessage="1" sqref="C21:C22 C13:C14 C11">
      <formula1>1</formula1>
      <formula2>73050</formula2>
    </dataValidation>
  </dataValidations>
  <printOptions horizontalCentered="1" verticalCentered="1"/>
  <pageMargins left="0.74803149606299213" right="0.74803149606299213" top="0.47" bottom="0.57999999999999996" header="0.51181102362204722" footer="0.51181102362204722"/>
  <pageSetup scale="78" firstPageNumber="0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vacaciones</vt:lpstr>
      <vt:lpstr>'Formato vacaciones'!Área_de_impresión</vt:lpstr>
    </vt:vector>
  </TitlesOfParts>
  <Company>CORPORATIVO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Figaredo</dc:creator>
  <cp:lastModifiedBy>gerencia</cp:lastModifiedBy>
  <cp:lastPrinted>2013-04-18T14:26:28Z</cp:lastPrinted>
  <dcterms:created xsi:type="dcterms:W3CDTF">2011-05-23T20:47:12Z</dcterms:created>
  <dcterms:modified xsi:type="dcterms:W3CDTF">2013-04-18T14:42:25Z</dcterms:modified>
</cp:coreProperties>
</file>